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6190" windowHeight="11235" tabRatio="0"/>
  </bookViews>
  <sheets>
    <sheet name="TDSheet" sheetId="1" r:id="rId1"/>
  </sheets>
  <definedNames>
    <definedName name="_xlnm.Print_Area" localSheetId="0">TDSheet!$B$1:$AB$53</definedName>
  </definedNames>
  <calcPr calcId="125725"/>
</workbook>
</file>

<file path=xl/calcChain.xml><?xml version="1.0" encoding="utf-8"?>
<calcChain xmlns="http://schemas.openxmlformats.org/spreadsheetml/2006/main">
  <c r="V7" i="1"/>
  <c r="W7" s="1"/>
  <c r="X7" s="1"/>
  <c r="Y7" s="1"/>
  <c r="Z7" s="1"/>
  <c r="AA7" s="1"/>
  <c r="AB7" s="1"/>
</calcChain>
</file>

<file path=xl/sharedStrings.xml><?xml version="1.0" encoding="utf-8"?>
<sst xmlns="http://schemas.openxmlformats.org/spreadsheetml/2006/main" count="390" uniqueCount="208">
  <si>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</si>
  <si>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</si>
  <si>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</si>
  <si>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</si>
  <si>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</si>
  <si>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</si>
  <si>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</si>
  <si>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</si>
  <si>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</si>
  <si>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</si>
  <si>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</si>
  <si>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</si>
  <si>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</si>
  <si>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</si>
  <si>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</si>
  <si>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</si>
  <si>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</si>
  <si>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</si>
  <si>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</si>
  <si>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</si>
  <si>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</si>
  <si>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</si>
  <si>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4б</t>
  </si>
  <si>
    <t>10а</t>
  </si>
  <si>
    <t>03UGV</t>
  </si>
  <si>
    <t>Блок биологической, глубокой очистки сточных вод и производственно-вспомогательных помещений</t>
  </si>
  <si>
    <t>110.1</t>
  </si>
  <si>
    <t>Система подачи сжатого воздуха для технологических нужд</t>
  </si>
  <si>
    <t>110.1.1</t>
  </si>
  <si>
    <t xml:space="preserve">4H/-/III    </t>
  </si>
  <si>
    <t>QA4</t>
  </si>
  <si>
    <t>сборный</t>
  </si>
  <si>
    <t>к-т</t>
  </si>
  <si>
    <t>УХЛ4
II</t>
  </si>
  <si>
    <t>6 (ОЖ2)
II</t>
  </si>
  <si>
    <t xml:space="preserve">03UGV    0,000  </t>
  </si>
  <si>
    <t>110.2</t>
  </si>
  <si>
    <t>Система биологической очистки во вторичных отстойниках</t>
  </si>
  <si>
    <t>110.2.1</t>
  </si>
  <si>
    <t>0
аннул.00GRD40BR001
00GRD40BR001
аннул.00GRD40BR002
00GRD40BR002
аннул.00GRD40BR003
00GRD40BR003
аннул.00GRD40BR004
00GRD40BR004</t>
  </si>
  <si>
    <t xml:space="preserve">Аэратор полимерный каркасный  </t>
  </si>
  <si>
    <t>с воздушным зазором длиной 6м и наружным диаметром 120мм</t>
  </si>
  <si>
    <t>УХЛ5
II</t>
  </si>
  <si>
    <t xml:space="preserve">03UGV     0,000  </t>
  </si>
  <si>
    <t>110.2.2</t>
  </si>
  <si>
    <t>с воздушным зазором длиной 2м и наружным диаметром 120мм</t>
  </si>
  <si>
    <t>110.2.3</t>
  </si>
  <si>
    <t>0
аннул.00GRD40AB001
00GRD40AB001
аннул.00GRD40AB002
00GRD40AB002
аннул.00GRD40AB003
00GRD40AB003
аннул.00GRD40AB004
00GRD40AB004</t>
  </si>
  <si>
    <t xml:space="preserve">Затвор щитовой поверхностный  </t>
  </si>
  <si>
    <t>шириной и высотой рамы 0,3х0,65 и высотой щита 0,3</t>
  </si>
  <si>
    <t xml:space="preserve">03UGV      +3,300  </t>
  </si>
  <si>
    <t>110.2.4</t>
  </si>
  <si>
    <t>00GRD40BB001
00GRD40BB002
00GRD40BB003
00GRD40BB004
00GRD40BB005
00GRD40BB006
00GRD40BB007
00GRD40BB008</t>
  </si>
  <si>
    <t xml:space="preserve">Короб с керамзитом (аэротенк первой ступени) в комплекте                                  </t>
  </si>
  <si>
    <t>Нестандартное оборудование</t>
  </si>
  <si>
    <t>NW2P.D.188.0.1UGV&amp;&amp;.&amp;&amp;&amp;&amp;&amp;.052.DH.0001, л. 2</t>
  </si>
  <si>
    <t>компл</t>
  </si>
  <si>
    <t>110.2.5</t>
  </si>
  <si>
    <t>00GRD40BB009
00GRD40BB010
00GRD40BB011
00GRD40BB012</t>
  </si>
  <si>
    <t xml:space="preserve">Установка вторичного отстойника с модулем тонкослойного отстаивания </t>
  </si>
  <si>
    <t xml:space="preserve">03UGV      0,000  </t>
  </si>
  <si>
    <t>110.2.6</t>
  </si>
  <si>
    <t>00GRD50AT001
00GRD50AT002
00GRD50AT003
00GRD50AT004
00GRD50AT005
00GRD50AT006
00GRD50AT007
00GRD50AT008</t>
  </si>
  <si>
    <t>Элемент ершовой загрузки из капроновой лески и лавсанового волокна (аэротенк второй ступени)</t>
  </si>
  <si>
    <t>NW2P.D.188.0.1UGV&amp;&amp;.&amp;&amp;&amp;&amp;&amp;.052.DH.0001, л. 14</t>
  </si>
  <si>
    <t>110.2.7</t>
  </si>
  <si>
    <t>00GRD50AT009
00GRD50AT010
00GRD50AT011
00GRD50AT012
00GRD50AT013
00GRD50AT014
00GRD50AT015
00GRD50AT016</t>
  </si>
  <si>
    <t xml:space="preserve">Элемент ершовой загрузки из лавсанового волокна (аэротенк второй ступени)  </t>
  </si>
  <si>
    <t>NW2P.D.188.0.1UGV&amp;&amp;.&amp;&amp;&amp;&amp;&amp;.052.DH.0001, л. 15</t>
  </si>
  <si>
    <t>110.2.8</t>
  </si>
  <si>
    <t>00GRD50BQ001
00GRD50BQ002
00GRD50BQ003
00GRD50BQ004
00GRD50BQ005
00GRD50BQ006
00GRD50BQ007
00GRD50BQ008</t>
  </si>
  <si>
    <t>Рама аэротенка второй ступени</t>
  </si>
  <si>
    <t>NW2P.D.188.0.1UGV&amp;&amp;.&amp;&amp;&amp;&amp;&amp;.052.DH.0001, л. 16</t>
  </si>
  <si>
    <t>шт</t>
  </si>
  <si>
    <t>110.2.9</t>
  </si>
  <si>
    <t>00GRD50BB001
00GRD50BB002
00GRD50BB003
00GRD50BB004</t>
  </si>
  <si>
    <t xml:space="preserve">Установка третичного отстойника с модулем тонкослойного   отстаивания </t>
  </si>
  <si>
    <t>110.3</t>
  </si>
  <si>
    <t>Система подачи и распределения основной рабочей среды</t>
  </si>
  <si>
    <t>110.3.1</t>
  </si>
  <si>
    <t>00GRK30AP001</t>
  </si>
  <si>
    <t xml:space="preserve">Агрегат электронасосный погружной моноблочный комплектно с электродвигателем </t>
  </si>
  <si>
    <t>Q=10 м3/ч,
H=10 м,      N=1,1 кВт,       
2900 об/мин, 
380 В</t>
  </si>
  <si>
    <t>ГОСТ 20763-85</t>
  </si>
  <si>
    <t xml:space="preserve">03UGV  </t>
  </si>
  <si>
    <t>110.4</t>
  </si>
  <si>
    <t>Система циркуляции активного ила</t>
  </si>
  <si>
    <t>110.4.1</t>
  </si>
  <si>
    <t>00GRL20BB001
00GRL20BB002</t>
  </si>
  <si>
    <t>Илоуплотнитель</t>
  </si>
  <si>
    <t>NW2P.D.188.0.1UGV&amp;&amp;.&amp;&amp;&amp;&amp;&amp;.052.DH.0001, л. 21</t>
  </si>
  <si>
    <t>110.4.2</t>
  </si>
  <si>
    <t>00GRL10BB001
00GRL10BB002
00GRL10BB003
00GRL10BB004</t>
  </si>
  <si>
    <t>Иловая камера циркуляционного ила</t>
  </si>
  <si>
    <t>NW2P.D.188.0.1UGV&amp;&amp;.&amp;&amp;&amp;&amp;&amp;.052.DH.0001, л. 17</t>
  </si>
  <si>
    <t>110.4.3</t>
  </si>
  <si>
    <t>00GRL10AP001
00GRL10AP002
00GRL10AP003
00GRL10AP004</t>
  </si>
  <si>
    <t>Эрлифт циркуляционного ила</t>
  </si>
  <si>
    <t>NW2P.D.188.0.1UGV&amp;&amp;.&amp;&amp;&amp;&amp;&amp;.052.DH.0001, л. 18</t>
  </si>
  <si>
    <t>110.4.4</t>
  </si>
  <si>
    <t>00GRL20BB003
00GRL20BB004
00GRL20BB005
00GRL20BB006</t>
  </si>
  <si>
    <t>Иловая камера избыточного ила</t>
  </si>
  <si>
    <t>110.4.5</t>
  </si>
  <si>
    <t>00GRL20AP001
00GRL20AP002
00GRL20AP003
00GRL20AP004</t>
  </si>
  <si>
    <t>Эрлифт избыточного ила</t>
  </si>
  <si>
    <t>NW2P.D.188.0.1UGV&amp;&amp;.&amp;&amp;&amp;&amp;&amp;.052.DH.0001, л. 19</t>
  </si>
  <si>
    <t>110.5</t>
  </si>
  <si>
    <t>Система уплотнения и обеззараживания избыточного ила</t>
  </si>
  <si>
    <t>110.5.1</t>
  </si>
  <si>
    <t>00GRS10BB001</t>
  </si>
  <si>
    <t xml:space="preserve">Дегельминтизатор </t>
  </si>
  <si>
    <t>NW2P.D.188.0.1UGV&amp;&amp;.&amp;&amp;&amp;&amp;&amp;.052.DH.0001, л.22</t>
  </si>
  <si>
    <t xml:space="preserve">03UGV      +4,200  </t>
  </si>
  <si>
    <t>110.5.2</t>
  </si>
  <si>
    <t>00GRS10BB002
00GRS10BB003</t>
  </si>
  <si>
    <t>Иловая камера уплотненного избыточного ила</t>
  </si>
  <si>
    <t>110.5.3</t>
  </si>
  <si>
    <t>00GRS10AP001
00GRS10AP002</t>
  </si>
  <si>
    <t>Эрлифт уплотненного избыточного ила</t>
  </si>
  <si>
    <t>NW2P.D.188.0.1UGV&amp;&amp;.&amp;&amp;&amp;&amp;&amp;.052.DH.0001, л. 20</t>
  </si>
  <si>
    <t>110.6</t>
  </si>
  <si>
    <t>Система приготовления и подачи гипохлорита натрия</t>
  </si>
  <si>
    <t>110.6.1</t>
  </si>
  <si>
    <t>00QCU10BB001
00QCU10BB002</t>
  </si>
  <si>
    <t>Расходный бак раствора гипохлорита натрия</t>
  </si>
  <si>
    <t>NW2P.D.188.0.1UGV&amp;&amp;.&amp;&amp;&amp;&amp;&amp;.052.DH.0001, л.23</t>
  </si>
  <si>
    <t>04UGV</t>
  </si>
  <si>
    <t>Тангенциальная песколовка</t>
  </si>
  <si>
    <t>111.1</t>
  </si>
  <si>
    <t>111.1.1</t>
  </si>
  <si>
    <t>00GRK10BB001</t>
  </si>
  <si>
    <t xml:space="preserve">Тангенциальная песколовка </t>
  </si>
  <si>
    <t>NW2P.D.188.0.1UGV&amp;&amp;.&amp;&amp;&amp;&amp;&amp;.052.DH.0002, листы 8, 9</t>
  </si>
  <si>
    <t xml:space="preserve">04UGV      +3,950  </t>
  </si>
  <si>
    <t>111.1.2</t>
  </si>
  <si>
    <t>00GRK10AB001
00GRK10AB002
00GRK10AB003</t>
  </si>
  <si>
    <t>шириной и высотой рамы 0,3х0,65 м</t>
  </si>
  <si>
    <t>шт.</t>
  </si>
  <si>
    <t xml:space="preserve">04UGV      +4,020  </t>
  </si>
  <si>
    <t>05UGV</t>
  </si>
  <si>
    <t>Отстойник-биореактор</t>
  </si>
  <si>
    <t>112.1</t>
  </si>
  <si>
    <t>112.1.1</t>
  </si>
  <si>
    <t>00GRK10BR001
00GRK10BR002
00GRK10BR003</t>
  </si>
  <si>
    <t>Лоток</t>
  </si>
  <si>
    <t>NW2P.D.188.0.1UGV&amp;&amp;.&amp;&amp;&amp;&amp;&amp;.052.DH.0002, листы 3, 4</t>
  </si>
  <si>
    <t xml:space="preserve">05UGV      +3,340  </t>
  </si>
  <si>
    <t>112.1.2</t>
  </si>
  <si>
    <t>00GRK10AT001
00GRK10AT002
00GRK10AT003</t>
  </si>
  <si>
    <t>Блок ершовой загрузки из капроновой лески и лавсанового волокна</t>
  </si>
  <si>
    <t>NW2P.D.188.0.1UGV&amp;&amp;.&amp;&amp;&amp;&amp;&amp;.052.DH.0002, листы 6, 7</t>
  </si>
  <si>
    <t xml:space="preserve">05UGV      +1,750  </t>
  </si>
  <si>
    <t>112.1.3</t>
  </si>
  <si>
    <t>00GRK10BR004
00GRK10BR005
00GRK10BR006</t>
  </si>
  <si>
    <t>Рама с воздухораспределителем</t>
  </si>
  <si>
    <t>NW2P.D.188.0.1UGV&amp;&amp;.&amp;&amp;&amp;&amp;&amp;.052.DH.0002, лист 5</t>
  </si>
  <si>
    <t xml:space="preserve">05UGV      +1,650  </t>
  </si>
  <si>
    <t>Спецификация поставки оборудования</t>
  </si>
  <si>
    <t>Таблица №1</t>
  </si>
  <si>
    <t>Цена единицы, рублей с НДС</t>
  </si>
  <si>
    <t>Наименование изготовителя предлагаемой продукции (указать обязательно)</t>
  </si>
  <si>
    <t>ПОКУПАТЕЛЬ</t>
  </si>
  <si>
    <t>ПОСТАВЩИК</t>
  </si>
  <si>
    <t>Сметная стоимость/ ед.      (руб.)</t>
  </si>
  <si>
    <t>№ Сметы</t>
  </si>
  <si>
    <t>Срок поставки оборудования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</si>
  <si>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</si>
  <si>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</si>
  <si>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</si>
  <si>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Предлагаемый срок поставки</t>
  </si>
  <si>
    <t>ИТОГО с учетом транспортных расходов и шеф-монтажом, руб с НДС (18%):</t>
  </si>
  <si>
    <t>В т.ч. транспортные расходы, руб.с НДС (18%):</t>
  </si>
  <si>
    <t>В т.ч. шеф-монтаж, руб. с НДС (18%):</t>
  </si>
  <si>
    <t xml:space="preserve">Масса не более, кг </t>
  </si>
  <si>
    <t xml:space="preserve">24ВФ-М-40-10,8-3-11  (23ВФ-10/1,5СМ2У3)                             Или эквивалент                              </t>
  </si>
  <si>
    <t xml:space="preserve">Роторный компрессор  с электродвигателем в комплекте с глушителями шума всасывания и нагнетания.                </t>
  </si>
  <si>
    <t xml:space="preserve">Аэратор полимерный каркасный                       </t>
  </si>
  <si>
    <t>Аэpатоp АП КВ – 6,0 ´ 120                   Или эквивалент</t>
  </si>
  <si>
    <t xml:space="preserve">аннул.0
аннул.00GRD50BR001
00GRD50BR001
аннул.00GRD50BR002
00GRD50BR002
аннул.00GRD50BR003
00GRD50BR003
аннул.00GRD50BR004
00GRD50BR004
аннул.00GRD50BR005
00GRD50BR005
аннул.00GRD50BR006
00GRD50BR006
аннул.00GRD50BR007
00GRD50BR007
аннул.00GRD50BR008
00GRD50BR008
аннул.00GRD50BR009
00GRD50BR009
аннул.00GRD50BR010
00GRD50BR010
аннул.00GRD50BR011
00GRD50BR011
аннул.00GRD50BR012
00GRD50BR012                  </t>
  </si>
  <si>
    <t>Аэpатоp АП КВ – 2,0 ´ 120                       Или эквивалент</t>
  </si>
  <si>
    <t>Затвор ЗЩ П Р 0,3х0,65 (0,3)                 Или эквивалент</t>
  </si>
  <si>
    <t>ГНОМ 10-10      Или эквивалент</t>
  </si>
  <si>
    <t>ЗЩ П Р 0,3х0,65 (0,3)              Или эквивалент</t>
  </si>
  <si>
    <t>NW2P.D.188.0.1UGV&amp;&amp;.&amp;&amp;&amp;&amp;&amp;.052.DC.0001</t>
  </si>
  <si>
    <t xml:space="preserve">
аннул.00SCB10AN001
00SCB10AN001
аннул.00SCB11AN001
00SCB11AN001</t>
  </si>
  <si>
    <t>L=10,8 м3/мин
N=1,5 МПа,         АИР132М2У3  N=11,0 кВт и n=1500 об/мин         Срок службы  - 30 лет</t>
  </si>
  <si>
    <t>2000х1120х 2140(h) мм                               Срок службы  - 30 лет</t>
  </si>
  <si>
    <t>3000х2680х 3330(h) мм                                         Срок службы  - 30 лет</t>
  </si>
  <si>
    <t>1300х1000х 1650(h) мм                                    Срок службы  - 30 лет</t>
  </si>
  <si>
    <t>2640х1020х 700(h) мм                                        Срок службы  - 30 лет</t>
  </si>
  <si>
    <t>3000х2450х 2800(h) мм                                                Срок службы  - 30 лет</t>
  </si>
  <si>
    <t>D=1200                                     H=1900                                Срок службы  - 30 лет</t>
  </si>
  <si>
    <t>D=325                                     H=600                     Срок службы  - 30 лет</t>
  </si>
  <si>
    <t>D=108                                     H=230                                    Срок службы  - 30 лет</t>
  </si>
  <si>
    <t>1300x1200x 1200(h) мм                                  Срок службы  - 30 лет</t>
  </si>
  <si>
    <t>D=219                                     H=600                            Срок службы  - 30 лет</t>
  </si>
  <si>
    <t>D=159                                     H=280                                            Срок службы  - 30 лет</t>
  </si>
  <si>
    <t>320x320x 550(h) мм                                    Срок службы  - 30 лет</t>
  </si>
  <si>
    <t>D=650                                       Срок службы  - 30 лет</t>
  </si>
  <si>
    <t>R=900              H=340                                   Срок службы  - 30 лет</t>
  </si>
  <si>
    <t>D=2000              H=1500                                     Срок службы  - 30 лет</t>
  </si>
  <si>
    <t>D=1685              H=150                                     Срок службы  - 30 лет</t>
  </si>
  <si>
    <t>D=219                                     H=360                           Срок службы  - 30 лет</t>
  </si>
  <si>
    <t xml:space="preserve"> - </t>
  </si>
  <si>
    <t>ТУ 4859-001-41901146-2000 или аналог
NW2P.D.188.0.1UGV&amp;&amp;.GRD&amp;&amp;.052.MD.0001</t>
  </si>
  <si>
    <t>ТУ 4859-011-41901146-2006 или аналог
NW2P.D.188.0.1UGV&amp;&amp;.&amp;&amp;&amp;&amp;&amp;.052.MD.0001</t>
  </si>
  <si>
    <t>к договору от ___________ №__________________</t>
  </si>
  <si>
    <t>Приложение №1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</si>
</sst>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;[Red]#,##0.00"/>
  </numFmts>
  <fonts count="14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/>
  </cellStyleXfs>
  <cellXfs count="63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left"/>
    </xf>
    <xf numFmtId="1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center" wrapText="1" indent="5"/>
    </xf>
    <xf numFmtId="0" fontId="0" fillId="2" borderId="1" xfId="0" applyNumberFormat="1" applyFont="1" applyFill="1" applyBorder="1" applyAlignment="1">
      <alignment horizontal="left" vertical="center" wrapText="1" inden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 wrapText="1" indent="1"/>
    </xf>
    <xf numFmtId="0" fontId="2" fillId="2" borderId="1" xfId="0" applyNumberFormat="1" applyFont="1" applyFill="1" applyBorder="1" applyAlignment="1">
      <alignment horizontal="left" vertical="center" indent="1"/>
    </xf>
    <xf numFmtId="0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/>
    <xf numFmtId="3" fontId="3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/>
    <xf numFmtId="0" fontId="4" fillId="2" borderId="0" xfId="0" applyFont="1" applyFill="1" applyAlignment="1">
      <alignment horizontal="left"/>
    </xf>
    <xf numFmtId="0" fontId="9" fillId="2" borderId="0" xfId="2" applyNumberFormat="1" applyFont="1" applyFill="1" applyBorder="1" applyAlignment="1" applyProtection="1">
      <alignment vertical="top"/>
    </xf>
    <xf numFmtId="0" fontId="6" fillId="2" borderId="0" xfId="0" applyFont="1" applyFill="1" applyBorder="1"/>
    <xf numFmtId="0" fontId="10" fillId="2" borderId="0" xfId="2" applyNumberFormat="1" applyFont="1" applyFill="1" applyBorder="1" applyAlignment="1" applyProtection="1">
      <alignment horizontal="center" vertical="center"/>
    </xf>
    <xf numFmtId="0" fontId="10" fillId="2" borderId="0" xfId="2" applyNumberFormat="1" applyFont="1" applyFill="1" applyBorder="1" applyAlignment="1" applyProtection="1">
      <alignment vertical="top"/>
    </xf>
    <xf numFmtId="0" fontId="10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10" fillId="2" borderId="0" xfId="0" applyFont="1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3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 applyAlignment="1" applyProtection="1">
      <alignment vertical="center"/>
      <protection locked="0"/>
    </xf>
    <xf numFmtId="1" fontId="4" fillId="2" borderId="1" xfId="0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 applyProtection="1">
      <alignment horizontal="center" vertical="center" wrapText="1"/>
      <protection locked="0"/>
    </xf>
    <xf numFmtId="0" fontId="9" fillId="2" borderId="1" xfId="4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shrinkToFit="1"/>
      <protection locked="0"/>
    </xf>
    <xf numFmtId="0" fontId="9" fillId="2" borderId="1" xfId="0" applyFont="1" applyFill="1" applyBorder="1" applyProtection="1">
      <protection locked="0"/>
    </xf>
    <xf numFmtId="0" fontId="9" fillId="2" borderId="1" xfId="0" applyFont="1" applyFill="1" applyBorder="1" applyAlignment="1">
      <alignment vertical="center"/>
    </xf>
    <xf numFmtId="0" fontId="9" fillId="2" borderId="1" xfId="2" applyNumberFormat="1" applyFont="1" applyFill="1" applyBorder="1" applyAlignment="1" applyProtection="1">
      <alignment vertical="top"/>
    </xf>
    <xf numFmtId="0" fontId="6" fillId="2" borderId="1" xfId="0" applyFont="1" applyFill="1" applyBorder="1"/>
    <xf numFmtId="0" fontId="6" fillId="2" borderId="1" xfId="2" applyNumberFormat="1" applyFont="1" applyFill="1" applyBorder="1" applyAlignment="1" applyProtection="1">
      <alignment vertical="top"/>
    </xf>
    <xf numFmtId="0" fontId="9" fillId="2" borderId="0" xfId="0" applyFont="1" applyFill="1" applyBorder="1"/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textRotation="90" wrapText="1"/>
    </xf>
    <xf numFmtId="0" fontId="13" fillId="2" borderId="3" xfId="1" applyFont="1" applyFill="1" applyBorder="1" applyAlignment="1">
      <alignment horizontal="center" vertical="center" textRotation="90" wrapText="1"/>
    </xf>
    <xf numFmtId="0" fontId="0" fillId="2" borderId="1" xfId="0" applyNumberFormat="1" applyFill="1" applyBorder="1" applyAlignment="1">
      <alignment horizontal="center" vertical="center" textRotation="90" wrapText="1"/>
    </xf>
    <xf numFmtId="0" fontId="0" fillId="2" borderId="1" xfId="0" applyNumberFormat="1" applyFont="1" applyFill="1" applyBorder="1" applyAlignment="1">
      <alignment horizontal="center" vertical="center" textRotation="90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166" fontId="10" fillId="2" borderId="0" xfId="2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left"/>
    </xf>
  </cellXfs>
  <cellStyles count="5">
    <cellStyle name="Обычный" xfId="0" builtinId="0"/>
    <cellStyle name="Обычный 2" xfId="3"/>
    <cellStyle name="Обычный_АСЭ" xfId="4"/>
    <cellStyle name="Обычный_Заявка" xfId="2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FAEBD7"/>
      <rgbColor rgb="00FAF0E6"/>
      <rgbColor rgb="007E795E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B1:AB53"/>
  <sheetViews>
    <sheetView tabSelected="1" view="pageBreakPreview" zoomScaleSheetLayoutView="100" workbookViewId="0">
      <pane ySplit="7" topLeftCell="A8" activePane="bottomLeft" state="frozen"/>
      <selection pane="bottomLeft" activeCell="R5" sqref="R5"/>
    </sheetView>
  </sheetViews>
  <sheetFormatPr defaultColWidth="10.6640625" defaultRowHeight="15.75" outlineLevelRow="2"/>
  <cols>
    <col min="1" max="1" width="10.6640625" style="28"/>
    <col min="2" max="2" width="13" style="4" customWidth="1"/>
    <col min="3" max="3" width="21.83203125" style="4" customWidth="1"/>
    <col min="4" max="4" width="17.33203125" style="4" customWidth="1"/>
    <col min="5" max="5" width="13.33203125" style="4" customWidth="1"/>
    <col min="6" max="6" width="19.33203125" style="4" customWidth="1"/>
    <col min="7" max="7" width="19.33203125" style="4" hidden="1" customWidth="1"/>
    <col min="8" max="8" width="17.1640625" style="4" customWidth="1"/>
    <col min="9" max="9" width="11.5" style="4" customWidth="1"/>
    <col min="10" max="10" width="7.6640625" style="4" customWidth="1"/>
    <col min="11" max="11" width="13.33203125" style="4" customWidth="1"/>
    <col min="12" max="12" width="7.5" style="4" customWidth="1"/>
    <col min="13" max="13" width="7.1640625" style="4" customWidth="1"/>
    <col min="14" max="14" width="7.33203125" style="4" customWidth="1"/>
    <col min="15" max="15" width="7.83203125" style="4" customWidth="1"/>
    <col min="16" max="16" width="8" style="4" customWidth="1"/>
    <col min="17" max="18" width="10.33203125" style="4" customWidth="1"/>
    <col min="19" max="19" width="13.33203125" style="4" customWidth="1"/>
    <col min="20" max="20" width="10.5" style="4" customWidth="1"/>
    <col min="21" max="21" width="6.1640625" style="4" customWidth="1"/>
    <col min="22" max="22" width="13.33203125" style="45" customWidth="1"/>
    <col min="23" max="23" width="10.1640625" style="45" customWidth="1"/>
    <col min="24" max="24" width="6.6640625" style="45" customWidth="1"/>
    <col min="25" max="25" width="13.33203125" style="45" customWidth="1"/>
    <col min="26" max="26" width="9.6640625" style="45" customWidth="1"/>
    <col min="27" max="27" width="10.6640625" style="45"/>
    <col min="28" max="28" width="7.5" style="45" customWidth="1"/>
    <col min="29" max="16384" width="10.6640625" style="28"/>
  </cols>
  <sheetData>
    <row r="1" spans="2:28" s="1" customFormat="1" ht="12.75" customHeight="1">
      <c r="B1" s="59" t="s">
        <v>207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2:28" s="1" customFormat="1" ht="12.75" customHeight="1">
      <c r="B2" s="59" t="s">
        <v>206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</row>
    <row r="3" spans="2:28" s="2" customFormat="1" ht="12.75">
      <c r="B3" s="60" t="s">
        <v>157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</row>
    <row r="4" spans="2:28" s="2" customFormat="1">
      <c r="B4" s="61" t="s">
        <v>158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2"/>
      <c r="N4" s="62"/>
      <c r="O4" s="3"/>
      <c r="P4" s="3"/>
      <c r="Q4" s="3"/>
      <c r="R4" s="3"/>
      <c r="V4" s="3"/>
      <c r="W4" s="3"/>
      <c r="X4" s="3"/>
      <c r="Y4" s="3"/>
      <c r="Z4" s="3"/>
      <c r="AA4" s="35"/>
      <c r="AB4" s="35"/>
    </row>
    <row r="5" spans="2:28" s="4" customFormat="1" ht="74.849999999999994" customHeight="1">
      <c r="B5" s="53" t="s">
        <v>0</v>
      </c>
      <c r="C5" s="53" t="s">
        <v>1</v>
      </c>
      <c r="D5" s="53" t="s">
        <v>2</v>
      </c>
      <c r="E5" s="53" t="s">
        <v>3</v>
      </c>
      <c r="F5" s="53" t="s">
        <v>4</v>
      </c>
      <c r="G5" s="53" t="s">
        <v>5</v>
      </c>
      <c r="H5" s="53" t="s">
        <v>6</v>
      </c>
      <c r="I5" s="53" t="s">
        <v>7</v>
      </c>
      <c r="J5" s="53" t="s">
        <v>8</v>
      </c>
      <c r="K5" s="53" t="s">
        <v>9</v>
      </c>
      <c r="L5" s="53" t="s">
        <v>10</v>
      </c>
      <c r="M5" s="53" t="s">
        <v>11</v>
      </c>
      <c r="N5" s="53"/>
      <c r="O5" s="54" t="s">
        <v>173</v>
      </c>
      <c r="P5" s="53"/>
      <c r="Q5" s="29" t="s">
        <v>12</v>
      </c>
      <c r="R5" s="29" t="s">
        <v>13</v>
      </c>
      <c r="S5" s="53" t="s">
        <v>14</v>
      </c>
      <c r="T5" s="51" t="s">
        <v>163</v>
      </c>
      <c r="U5" s="52" t="s">
        <v>164</v>
      </c>
      <c r="V5" s="49" t="s">
        <v>165</v>
      </c>
      <c r="W5" s="49" t="s">
        <v>159</v>
      </c>
      <c r="X5" s="49" t="s">
        <v>166</v>
      </c>
      <c r="Y5" s="49" t="s">
        <v>167</v>
      </c>
      <c r="Z5" s="49" t="s">
        <v>168</v>
      </c>
      <c r="AA5" s="49" t="s">
        <v>160</v>
      </c>
      <c r="AB5" s="49" t="s">
        <v>169</v>
      </c>
    </row>
    <row r="6" spans="2:28" s="4" customFormat="1" ht="32.85" customHeight="1"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29" t="s">
        <v>15</v>
      </c>
      <c r="N6" s="29" t="s">
        <v>16</v>
      </c>
      <c r="O6" s="29" t="s">
        <v>17</v>
      </c>
      <c r="P6" s="29" t="s">
        <v>18</v>
      </c>
      <c r="Q6" s="29" t="s">
        <v>19</v>
      </c>
      <c r="R6" s="29" t="s">
        <v>20</v>
      </c>
      <c r="S6" s="53"/>
      <c r="T6" s="51"/>
      <c r="U6" s="52"/>
      <c r="V6" s="50"/>
      <c r="W6" s="50"/>
      <c r="X6" s="50"/>
      <c r="Y6" s="50"/>
      <c r="Z6" s="50"/>
      <c r="AA6" s="50"/>
      <c r="AB6" s="50"/>
    </row>
    <row r="7" spans="2:28" s="4" customFormat="1" ht="11.85" customHeight="1">
      <c r="B7" s="5">
        <v>1</v>
      </c>
      <c r="C7" s="5">
        <v>2</v>
      </c>
      <c r="D7" s="5">
        <v>3</v>
      </c>
      <c r="E7" s="5">
        <v>4</v>
      </c>
      <c r="F7" s="6" t="s">
        <v>21</v>
      </c>
      <c r="G7" s="6" t="s">
        <v>22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7" t="s">
        <v>23</v>
      </c>
      <c r="O7" s="5">
        <v>11</v>
      </c>
      <c r="P7" s="5">
        <v>12</v>
      </c>
      <c r="Q7" s="5">
        <v>13</v>
      </c>
      <c r="R7" s="5">
        <v>14</v>
      </c>
      <c r="S7" s="5">
        <v>15</v>
      </c>
      <c r="T7" s="5">
        <v>16</v>
      </c>
      <c r="U7" s="5">
        <v>17</v>
      </c>
      <c r="V7" s="36">
        <f>U7+1</f>
        <v>18</v>
      </c>
      <c r="W7" s="36">
        <f t="shared" ref="W7:AB7" si="0">V7+1</f>
        <v>19</v>
      </c>
      <c r="X7" s="36">
        <f t="shared" si="0"/>
        <v>20</v>
      </c>
      <c r="Y7" s="36">
        <f t="shared" si="0"/>
        <v>21</v>
      </c>
      <c r="Z7" s="36">
        <f t="shared" si="0"/>
        <v>22</v>
      </c>
      <c r="AA7" s="36">
        <f t="shared" si="0"/>
        <v>23</v>
      </c>
      <c r="AB7" s="36">
        <f t="shared" si="0"/>
        <v>24</v>
      </c>
    </row>
    <row r="8" spans="2:28" s="4" customFormat="1" ht="13.35" customHeight="1">
      <c r="B8" s="8">
        <v>110</v>
      </c>
      <c r="C8" s="9" t="s">
        <v>24</v>
      </c>
      <c r="D8" s="10" t="s">
        <v>25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37"/>
      <c r="W8" s="37"/>
      <c r="X8" s="38"/>
      <c r="Y8" s="38"/>
      <c r="Z8" s="38"/>
      <c r="AA8" s="38"/>
      <c r="AB8" s="37"/>
    </row>
    <row r="9" spans="2:28" s="4" customFormat="1" ht="12.6" customHeight="1" outlineLevel="1">
      <c r="B9" s="11" t="s">
        <v>26</v>
      </c>
      <c r="C9" s="11"/>
      <c r="D9" s="12" t="s">
        <v>27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37"/>
      <c r="W9" s="39"/>
      <c r="X9" s="39"/>
      <c r="Y9" s="39"/>
      <c r="Z9" s="39"/>
      <c r="AA9" s="39"/>
      <c r="AB9" s="40"/>
    </row>
    <row r="10" spans="2:28" s="4" customFormat="1" ht="106.5" customHeight="1" outlineLevel="2">
      <c r="B10" s="13" t="s">
        <v>28</v>
      </c>
      <c r="C10" s="13" t="s">
        <v>184</v>
      </c>
      <c r="D10" s="13" t="s">
        <v>175</v>
      </c>
      <c r="E10" s="13" t="s">
        <v>174</v>
      </c>
      <c r="F10" s="13" t="s">
        <v>185</v>
      </c>
      <c r="G10" s="13"/>
      <c r="H10" s="48" t="s">
        <v>203</v>
      </c>
      <c r="I10" s="13" t="s">
        <v>29</v>
      </c>
      <c r="J10" s="13" t="s">
        <v>30</v>
      </c>
      <c r="K10" s="13" t="s">
        <v>31</v>
      </c>
      <c r="L10" s="13" t="s">
        <v>32</v>
      </c>
      <c r="M10" s="14">
        <v>2</v>
      </c>
      <c r="N10" s="14">
        <v>0</v>
      </c>
      <c r="O10" s="14">
        <v>264</v>
      </c>
      <c r="P10" s="14">
        <v>528</v>
      </c>
      <c r="Q10" s="13" t="s">
        <v>33</v>
      </c>
      <c r="R10" s="13" t="s">
        <v>34</v>
      </c>
      <c r="S10" s="13" t="s">
        <v>35</v>
      </c>
      <c r="T10" s="32"/>
      <c r="U10" s="33"/>
      <c r="V10" s="46">
        <v>41455</v>
      </c>
      <c r="W10" s="39"/>
      <c r="X10" s="39"/>
      <c r="Y10" s="39"/>
      <c r="Z10" s="39"/>
      <c r="AA10" s="39"/>
      <c r="AB10" s="40"/>
    </row>
    <row r="11" spans="2:28" s="4" customFormat="1" ht="12.6" customHeight="1" outlineLevel="1">
      <c r="B11" s="11" t="s">
        <v>36</v>
      </c>
      <c r="C11" s="11"/>
      <c r="D11" s="12" t="s">
        <v>37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30"/>
      <c r="U11" s="31"/>
      <c r="V11" s="47"/>
      <c r="W11" s="41"/>
      <c r="X11" s="41"/>
      <c r="Y11" s="41"/>
      <c r="Z11" s="41"/>
      <c r="AA11" s="41"/>
      <c r="AB11" s="41"/>
    </row>
    <row r="12" spans="2:28" s="4" customFormat="1" ht="75" customHeight="1" outlineLevel="2">
      <c r="B12" s="13" t="s">
        <v>38</v>
      </c>
      <c r="C12" s="13" t="s">
        <v>39</v>
      </c>
      <c r="D12" s="13" t="s">
        <v>176</v>
      </c>
      <c r="E12" s="13" t="s">
        <v>177</v>
      </c>
      <c r="F12" s="13" t="s">
        <v>41</v>
      </c>
      <c r="G12" s="13"/>
      <c r="H12" s="13" t="s">
        <v>204</v>
      </c>
      <c r="I12" s="13" t="s">
        <v>29</v>
      </c>
      <c r="J12" s="13" t="s">
        <v>30</v>
      </c>
      <c r="K12" s="13" t="s">
        <v>31</v>
      </c>
      <c r="L12" s="13" t="s">
        <v>32</v>
      </c>
      <c r="M12" s="14">
        <v>4</v>
      </c>
      <c r="N12" s="14">
        <v>0</v>
      </c>
      <c r="O12" s="14">
        <v>21</v>
      </c>
      <c r="P12" s="14">
        <v>84</v>
      </c>
      <c r="Q12" s="13" t="s">
        <v>42</v>
      </c>
      <c r="R12" s="13" t="s">
        <v>34</v>
      </c>
      <c r="S12" s="13" t="s">
        <v>43</v>
      </c>
      <c r="T12" s="32"/>
      <c r="U12" s="33"/>
      <c r="V12" s="46">
        <v>41517</v>
      </c>
      <c r="W12" s="41"/>
      <c r="X12" s="41"/>
      <c r="Y12" s="41"/>
      <c r="Z12" s="41"/>
      <c r="AA12" s="41"/>
      <c r="AB12" s="41"/>
    </row>
    <row r="13" spans="2:28" s="4" customFormat="1" ht="66" customHeight="1" outlineLevel="2">
      <c r="B13" s="13" t="s">
        <v>44</v>
      </c>
      <c r="C13" s="13" t="s">
        <v>178</v>
      </c>
      <c r="D13" s="13" t="s">
        <v>40</v>
      </c>
      <c r="E13" s="13" t="s">
        <v>179</v>
      </c>
      <c r="F13" s="13" t="s">
        <v>45</v>
      </c>
      <c r="G13" s="13"/>
      <c r="H13" s="13" t="s">
        <v>204</v>
      </c>
      <c r="I13" s="13" t="s">
        <v>29</v>
      </c>
      <c r="J13" s="13" t="s">
        <v>30</v>
      </c>
      <c r="K13" s="13" t="s">
        <v>31</v>
      </c>
      <c r="L13" s="13" t="s">
        <v>32</v>
      </c>
      <c r="M13" s="14">
        <v>12</v>
      </c>
      <c r="N13" s="14">
        <v>0</v>
      </c>
      <c r="O13" s="15">
        <v>7.5</v>
      </c>
      <c r="P13" s="14">
        <v>90</v>
      </c>
      <c r="Q13" s="13" t="s">
        <v>42</v>
      </c>
      <c r="R13" s="13" t="s">
        <v>34</v>
      </c>
      <c r="S13" s="13" t="s">
        <v>43</v>
      </c>
      <c r="T13" s="32"/>
      <c r="U13" s="33"/>
      <c r="V13" s="46">
        <v>41517</v>
      </c>
      <c r="W13" s="41"/>
      <c r="X13" s="41"/>
      <c r="Y13" s="41"/>
      <c r="Z13" s="41"/>
      <c r="AA13" s="41"/>
      <c r="AB13" s="41"/>
    </row>
    <row r="14" spans="2:28" s="4" customFormat="1" ht="84.75" customHeight="1" outlineLevel="2">
      <c r="B14" s="13" t="s">
        <v>46</v>
      </c>
      <c r="C14" s="13" t="s">
        <v>47</v>
      </c>
      <c r="D14" s="13" t="s">
        <v>48</v>
      </c>
      <c r="E14" s="13" t="s">
        <v>180</v>
      </c>
      <c r="F14" s="13" t="s">
        <v>49</v>
      </c>
      <c r="G14" s="13"/>
      <c r="H14" s="13" t="s">
        <v>205</v>
      </c>
      <c r="I14" s="13" t="s">
        <v>29</v>
      </c>
      <c r="J14" s="13" t="s">
        <v>30</v>
      </c>
      <c r="K14" s="13" t="s">
        <v>31</v>
      </c>
      <c r="L14" s="13" t="s">
        <v>32</v>
      </c>
      <c r="M14" s="14">
        <v>4</v>
      </c>
      <c r="N14" s="14">
        <v>0</v>
      </c>
      <c r="O14" s="14">
        <v>33</v>
      </c>
      <c r="P14" s="14">
        <v>132</v>
      </c>
      <c r="Q14" s="13" t="s">
        <v>42</v>
      </c>
      <c r="R14" s="13" t="s">
        <v>34</v>
      </c>
      <c r="S14" s="13" t="s">
        <v>50</v>
      </c>
      <c r="T14" s="32"/>
      <c r="U14" s="33"/>
      <c r="V14" s="46">
        <v>41517</v>
      </c>
      <c r="W14" s="16"/>
      <c r="X14" s="16"/>
      <c r="Y14" s="16"/>
      <c r="Z14" s="16"/>
      <c r="AA14" s="16"/>
      <c r="AB14" s="16"/>
    </row>
    <row r="15" spans="2:28" s="4" customFormat="1" ht="59.25" customHeight="1" outlineLevel="2">
      <c r="B15" s="13" t="s">
        <v>51</v>
      </c>
      <c r="C15" s="13" t="s">
        <v>52</v>
      </c>
      <c r="D15" s="13" t="s">
        <v>53</v>
      </c>
      <c r="E15" s="13" t="s">
        <v>54</v>
      </c>
      <c r="F15" s="13" t="s">
        <v>186</v>
      </c>
      <c r="G15" s="13"/>
      <c r="H15" s="13" t="s">
        <v>55</v>
      </c>
      <c r="I15" s="13" t="s">
        <v>29</v>
      </c>
      <c r="J15" s="13" t="s">
        <v>30</v>
      </c>
      <c r="K15" s="13" t="s">
        <v>31</v>
      </c>
      <c r="L15" s="13" t="s">
        <v>56</v>
      </c>
      <c r="M15" s="14">
        <v>8</v>
      </c>
      <c r="N15" s="14">
        <v>0</v>
      </c>
      <c r="O15" s="15">
        <v>327.5</v>
      </c>
      <c r="P15" s="17">
        <v>2620</v>
      </c>
      <c r="Q15" s="13" t="s">
        <v>42</v>
      </c>
      <c r="R15" s="13" t="s">
        <v>34</v>
      </c>
      <c r="S15" s="13" t="s">
        <v>35</v>
      </c>
      <c r="T15" s="34"/>
      <c r="U15" s="33"/>
      <c r="V15" s="46">
        <v>41517</v>
      </c>
      <c r="W15" s="42"/>
      <c r="X15" s="42"/>
      <c r="Y15" s="42"/>
      <c r="Z15" s="42"/>
      <c r="AA15" s="42"/>
      <c r="AB15" s="42"/>
    </row>
    <row r="16" spans="2:28" s="4" customFormat="1" ht="57" customHeight="1" outlineLevel="2">
      <c r="B16" s="13" t="s">
        <v>57</v>
      </c>
      <c r="C16" s="13" t="s">
        <v>58</v>
      </c>
      <c r="D16" s="13" t="s">
        <v>59</v>
      </c>
      <c r="E16" s="13" t="s">
        <v>54</v>
      </c>
      <c r="F16" s="13" t="s">
        <v>187</v>
      </c>
      <c r="G16" s="13"/>
      <c r="H16" s="13" t="s">
        <v>183</v>
      </c>
      <c r="I16" s="13" t="s">
        <v>29</v>
      </c>
      <c r="J16" s="13" t="s">
        <v>30</v>
      </c>
      <c r="K16" s="13" t="s">
        <v>31</v>
      </c>
      <c r="L16" s="13" t="s">
        <v>56</v>
      </c>
      <c r="M16" s="14">
        <v>4</v>
      </c>
      <c r="N16" s="14">
        <v>0</v>
      </c>
      <c r="O16" s="18">
        <v>1493.3</v>
      </c>
      <c r="P16" s="18">
        <v>5973.2</v>
      </c>
      <c r="Q16" s="13" t="s">
        <v>42</v>
      </c>
      <c r="R16" s="13" t="s">
        <v>34</v>
      </c>
      <c r="S16" s="13" t="s">
        <v>60</v>
      </c>
      <c r="T16" s="34"/>
      <c r="U16" s="33"/>
      <c r="V16" s="46">
        <v>41517</v>
      </c>
      <c r="W16" s="42"/>
      <c r="X16" s="42"/>
      <c r="Y16" s="42"/>
      <c r="Z16" s="42"/>
      <c r="AA16" s="42"/>
      <c r="AB16" s="42"/>
    </row>
    <row r="17" spans="2:28" s="4" customFormat="1" ht="71.25" customHeight="1" outlineLevel="2">
      <c r="B17" s="13" t="s">
        <v>61</v>
      </c>
      <c r="C17" s="13" t="s">
        <v>62</v>
      </c>
      <c r="D17" s="13" t="s">
        <v>63</v>
      </c>
      <c r="E17" s="13" t="s">
        <v>54</v>
      </c>
      <c r="F17" s="13" t="s">
        <v>188</v>
      </c>
      <c r="G17" s="13"/>
      <c r="H17" s="13" t="s">
        <v>64</v>
      </c>
      <c r="I17" s="13" t="s">
        <v>29</v>
      </c>
      <c r="J17" s="13" t="s">
        <v>30</v>
      </c>
      <c r="K17" s="13" t="s">
        <v>31</v>
      </c>
      <c r="L17" s="13" t="s">
        <v>56</v>
      </c>
      <c r="M17" s="14">
        <v>8</v>
      </c>
      <c r="N17" s="14">
        <v>0</v>
      </c>
      <c r="O17" s="15">
        <v>96.3</v>
      </c>
      <c r="P17" s="15">
        <v>770.4</v>
      </c>
      <c r="Q17" s="13" t="s">
        <v>42</v>
      </c>
      <c r="R17" s="13" t="s">
        <v>34</v>
      </c>
      <c r="S17" s="13" t="s">
        <v>60</v>
      </c>
      <c r="T17" s="34"/>
      <c r="U17" s="33"/>
      <c r="V17" s="46">
        <v>41517</v>
      </c>
      <c r="W17" s="42"/>
      <c r="X17" s="43"/>
      <c r="Y17" s="42"/>
      <c r="Z17" s="42"/>
      <c r="AA17" s="42"/>
      <c r="AB17" s="42"/>
    </row>
    <row r="18" spans="2:28" s="4" customFormat="1" ht="67.5" customHeight="1" outlineLevel="2">
      <c r="B18" s="13" t="s">
        <v>65</v>
      </c>
      <c r="C18" s="13" t="s">
        <v>66</v>
      </c>
      <c r="D18" s="13" t="s">
        <v>67</v>
      </c>
      <c r="E18" s="13" t="s">
        <v>54</v>
      </c>
      <c r="F18" s="13" t="s">
        <v>188</v>
      </c>
      <c r="G18" s="13"/>
      <c r="H18" s="13" t="s">
        <v>68</v>
      </c>
      <c r="I18" s="13" t="s">
        <v>29</v>
      </c>
      <c r="J18" s="13" t="s">
        <v>30</v>
      </c>
      <c r="K18" s="13" t="s">
        <v>31</v>
      </c>
      <c r="L18" s="13" t="s">
        <v>56</v>
      </c>
      <c r="M18" s="14">
        <v>8</v>
      </c>
      <c r="N18" s="14">
        <v>0</v>
      </c>
      <c r="O18" s="15">
        <v>96.3</v>
      </c>
      <c r="P18" s="15">
        <v>770.4</v>
      </c>
      <c r="Q18" s="13" t="s">
        <v>42</v>
      </c>
      <c r="R18" s="13" t="s">
        <v>34</v>
      </c>
      <c r="S18" s="13" t="s">
        <v>60</v>
      </c>
      <c r="T18" s="34"/>
      <c r="U18" s="33"/>
      <c r="V18" s="46">
        <v>41517</v>
      </c>
      <c r="W18" s="44"/>
      <c r="X18" s="44"/>
      <c r="Y18" s="44"/>
      <c r="Z18" s="44"/>
      <c r="AA18" s="44"/>
      <c r="AB18" s="44"/>
    </row>
    <row r="19" spans="2:28" s="4" customFormat="1" ht="49.5" customHeight="1" outlineLevel="2">
      <c r="B19" s="13" t="s">
        <v>69</v>
      </c>
      <c r="C19" s="13" t="s">
        <v>70</v>
      </c>
      <c r="D19" s="13" t="s">
        <v>71</v>
      </c>
      <c r="E19" s="13" t="s">
        <v>54</v>
      </c>
      <c r="F19" s="13" t="s">
        <v>189</v>
      </c>
      <c r="G19" s="13"/>
      <c r="H19" s="13" t="s">
        <v>72</v>
      </c>
      <c r="I19" s="13" t="s">
        <v>29</v>
      </c>
      <c r="J19" s="13" t="s">
        <v>30</v>
      </c>
      <c r="K19" s="13" t="s">
        <v>31</v>
      </c>
      <c r="L19" s="13" t="s">
        <v>73</v>
      </c>
      <c r="M19" s="14">
        <v>8</v>
      </c>
      <c r="N19" s="14">
        <v>0</v>
      </c>
      <c r="O19" s="15">
        <v>56.8</v>
      </c>
      <c r="P19" s="15">
        <v>454.4</v>
      </c>
      <c r="Q19" s="13" t="s">
        <v>42</v>
      </c>
      <c r="R19" s="13" t="s">
        <v>34</v>
      </c>
      <c r="S19" s="13" t="s">
        <v>60</v>
      </c>
      <c r="T19" s="34"/>
      <c r="U19" s="33"/>
      <c r="V19" s="46">
        <v>41517</v>
      </c>
      <c r="W19" s="16"/>
      <c r="X19" s="16"/>
      <c r="Y19" s="16"/>
      <c r="Z19" s="16"/>
      <c r="AA19" s="16"/>
      <c r="AB19" s="16"/>
    </row>
    <row r="20" spans="2:28" s="4" customFormat="1" ht="50.25" customHeight="1" outlineLevel="2">
      <c r="B20" s="13" t="s">
        <v>74</v>
      </c>
      <c r="C20" s="13" t="s">
        <v>75</v>
      </c>
      <c r="D20" s="13" t="s">
        <v>76</v>
      </c>
      <c r="E20" s="13" t="s">
        <v>54</v>
      </c>
      <c r="F20" s="13" t="s">
        <v>190</v>
      </c>
      <c r="G20" s="13"/>
      <c r="H20" s="13" t="s">
        <v>183</v>
      </c>
      <c r="I20" s="13" t="s">
        <v>29</v>
      </c>
      <c r="J20" s="13" t="s">
        <v>30</v>
      </c>
      <c r="K20" s="13" t="s">
        <v>31</v>
      </c>
      <c r="L20" s="13" t="s">
        <v>56</v>
      </c>
      <c r="M20" s="14">
        <v>4</v>
      </c>
      <c r="N20" s="14">
        <v>0</v>
      </c>
      <c r="O20" s="18">
        <v>1250.5</v>
      </c>
      <c r="P20" s="17">
        <v>5002</v>
      </c>
      <c r="Q20" s="13" t="s">
        <v>42</v>
      </c>
      <c r="R20" s="13" t="s">
        <v>34</v>
      </c>
      <c r="S20" s="13" t="s">
        <v>60</v>
      </c>
      <c r="T20" s="34"/>
      <c r="U20" s="33"/>
      <c r="V20" s="46">
        <v>41517</v>
      </c>
      <c r="W20" s="16"/>
      <c r="X20" s="16"/>
      <c r="Y20" s="16"/>
      <c r="Z20" s="16"/>
      <c r="AA20" s="16"/>
      <c r="AB20" s="16"/>
    </row>
    <row r="21" spans="2:28" s="4" customFormat="1" ht="12.6" customHeight="1" outlineLevel="1">
      <c r="B21" s="11" t="s">
        <v>77</v>
      </c>
      <c r="C21" s="11"/>
      <c r="D21" s="12" t="s">
        <v>78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30"/>
      <c r="U21" s="30"/>
      <c r="V21" s="47"/>
      <c r="W21" s="16"/>
      <c r="X21" s="16"/>
      <c r="Y21" s="16"/>
      <c r="Z21" s="16"/>
      <c r="AA21" s="16"/>
      <c r="AB21" s="16"/>
    </row>
    <row r="22" spans="2:28" s="4" customFormat="1" ht="53.85" customHeight="1" outlineLevel="2">
      <c r="B22" s="13" t="s">
        <v>79</v>
      </c>
      <c r="C22" s="13" t="s">
        <v>80</v>
      </c>
      <c r="D22" s="13" t="s">
        <v>81</v>
      </c>
      <c r="E22" s="13" t="s">
        <v>181</v>
      </c>
      <c r="F22" s="13" t="s">
        <v>82</v>
      </c>
      <c r="G22" s="13"/>
      <c r="H22" s="13" t="s">
        <v>83</v>
      </c>
      <c r="I22" s="13" t="s">
        <v>29</v>
      </c>
      <c r="J22" s="13" t="s">
        <v>30</v>
      </c>
      <c r="K22" s="13" t="s">
        <v>31</v>
      </c>
      <c r="L22" s="13" t="s">
        <v>56</v>
      </c>
      <c r="M22" s="14">
        <v>1</v>
      </c>
      <c r="N22" s="14">
        <v>0</v>
      </c>
      <c r="O22" s="15">
        <v>19.5</v>
      </c>
      <c r="P22" s="15">
        <v>19.5</v>
      </c>
      <c r="Q22" s="13" t="s">
        <v>33</v>
      </c>
      <c r="R22" s="13" t="s">
        <v>34</v>
      </c>
      <c r="S22" s="13" t="s">
        <v>84</v>
      </c>
      <c r="T22" s="34"/>
      <c r="U22" s="33"/>
      <c r="V22" s="46">
        <v>41455</v>
      </c>
      <c r="W22" s="16"/>
      <c r="X22" s="16"/>
      <c r="Y22" s="16"/>
      <c r="Z22" s="16"/>
      <c r="AA22" s="16"/>
      <c r="AB22" s="16"/>
    </row>
    <row r="23" spans="2:28" s="4" customFormat="1" ht="12.6" customHeight="1" outlineLevel="1">
      <c r="B23" s="11" t="s">
        <v>85</v>
      </c>
      <c r="C23" s="11"/>
      <c r="D23" s="12" t="s">
        <v>86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30"/>
      <c r="U23" s="30"/>
      <c r="V23" s="47"/>
      <c r="W23" s="16"/>
      <c r="X23" s="16"/>
      <c r="Y23" s="16"/>
      <c r="Z23" s="16"/>
      <c r="AA23" s="16"/>
      <c r="AB23" s="16"/>
    </row>
    <row r="24" spans="2:28" s="4" customFormat="1" ht="49.5" customHeight="1" outlineLevel="2">
      <c r="B24" s="13" t="s">
        <v>87</v>
      </c>
      <c r="C24" s="13" t="s">
        <v>88</v>
      </c>
      <c r="D24" s="13" t="s">
        <v>89</v>
      </c>
      <c r="E24" s="13" t="s">
        <v>54</v>
      </c>
      <c r="F24" s="13" t="s">
        <v>191</v>
      </c>
      <c r="G24" s="13"/>
      <c r="H24" s="13" t="s">
        <v>90</v>
      </c>
      <c r="I24" s="13" t="s">
        <v>29</v>
      </c>
      <c r="J24" s="13" t="s">
        <v>30</v>
      </c>
      <c r="K24" s="13" t="s">
        <v>31</v>
      </c>
      <c r="L24" s="13" t="s">
        <v>73</v>
      </c>
      <c r="M24" s="14">
        <v>2</v>
      </c>
      <c r="N24" s="14">
        <v>0</v>
      </c>
      <c r="O24" s="14">
        <v>305</v>
      </c>
      <c r="P24" s="14">
        <v>610</v>
      </c>
      <c r="Q24" s="13" t="s">
        <v>33</v>
      </c>
      <c r="R24" s="13" t="s">
        <v>34</v>
      </c>
      <c r="S24" s="13" t="s">
        <v>60</v>
      </c>
      <c r="T24" s="34"/>
      <c r="U24" s="33"/>
      <c r="V24" s="46">
        <v>41517</v>
      </c>
      <c r="W24" s="16"/>
      <c r="X24" s="16"/>
      <c r="Y24" s="16"/>
      <c r="Z24" s="16"/>
      <c r="AA24" s="16"/>
      <c r="AB24" s="16"/>
    </row>
    <row r="25" spans="2:28" s="4" customFormat="1" ht="43.35" customHeight="1" outlineLevel="2">
      <c r="B25" s="13" t="s">
        <v>91</v>
      </c>
      <c r="C25" s="13" t="s">
        <v>92</v>
      </c>
      <c r="D25" s="13" t="s">
        <v>93</v>
      </c>
      <c r="E25" s="13" t="s">
        <v>54</v>
      </c>
      <c r="F25" s="13" t="s">
        <v>192</v>
      </c>
      <c r="G25" s="13"/>
      <c r="H25" s="13" t="s">
        <v>94</v>
      </c>
      <c r="I25" s="13" t="s">
        <v>29</v>
      </c>
      <c r="J25" s="13" t="s">
        <v>30</v>
      </c>
      <c r="K25" s="13" t="s">
        <v>31</v>
      </c>
      <c r="L25" s="13" t="s">
        <v>73</v>
      </c>
      <c r="M25" s="14">
        <v>4</v>
      </c>
      <c r="N25" s="14">
        <v>0</v>
      </c>
      <c r="O25" s="15">
        <v>49.1</v>
      </c>
      <c r="P25" s="15">
        <v>196.4</v>
      </c>
      <c r="Q25" s="13" t="s">
        <v>33</v>
      </c>
      <c r="R25" s="13" t="s">
        <v>34</v>
      </c>
      <c r="S25" s="13" t="s">
        <v>60</v>
      </c>
      <c r="T25" s="34"/>
      <c r="U25" s="33"/>
      <c r="V25" s="46">
        <v>41517</v>
      </c>
      <c r="W25" s="16"/>
      <c r="X25" s="16"/>
      <c r="Y25" s="16"/>
      <c r="Z25" s="16"/>
      <c r="AA25" s="16"/>
      <c r="AB25" s="16"/>
    </row>
    <row r="26" spans="2:28" s="4" customFormat="1" ht="47.25" customHeight="1" outlineLevel="2">
      <c r="B26" s="13" t="s">
        <v>95</v>
      </c>
      <c r="C26" s="13" t="s">
        <v>96</v>
      </c>
      <c r="D26" s="13" t="s">
        <v>97</v>
      </c>
      <c r="E26" s="13" t="s">
        <v>54</v>
      </c>
      <c r="F26" s="13" t="s">
        <v>202</v>
      </c>
      <c r="G26" s="13"/>
      <c r="H26" s="13" t="s">
        <v>98</v>
      </c>
      <c r="I26" s="13" t="s">
        <v>29</v>
      </c>
      <c r="J26" s="13" t="s">
        <v>30</v>
      </c>
      <c r="K26" s="13" t="s">
        <v>31</v>
      </c>
      <c r="L26" s="13" t="s">
        <v>73</v>
      </c>
      <c r="M26" s="14">
        <v>4</v>
      </c>
      <c r="N26" s="14">
        <v>0</v>
      </c>
      <c r="O26" s="15">
        <v>16.100000000000001</v>
      </c>
      <c r="P26" s="15">
        <v>64.400000000000006</v>
      </c>
      <c r="Q26" s="13" t="s">
        <v>33</v>
      </c>
      <c r="R26" s="13" t="s">
        <v>34</v>
      </c>
      <c r="S26" s="13" t="s">
        <v>60</v>
      </c>
      <c r="T26" s="34"/>
      <c r="U26" s="33"/>
      <c r="V26" s="46">
        <v>41517</v>
      </c>
      <c r="W26" s="16"/>
      <c r="X26" s="16"/>
      <c r="Y26" s="16"/>
      <c r="Z26" s="16"/>
      <c r="AA26" s="16"/>
      <c r="AB26" s="16"/>
    </row>
    <row r="27" spans="2:28" s="4" customFormat="1" ht="45.75" customHeight="1" outlineLevel="2">
      <c r="B27" s="13" t="s">
        <v>99</v>
      </c>
      <c r="C27" s="13" t="s">
        <v>100</v>
      </c>
      <c r="D27" s="13" t="s">
        <v>101</v>
      </c>
      <c r="E27" s="13" t="s">
        <v>54</v>
      </c>
      <c r="F27" s="13" t="s">
        <v>192</v>
      </c>
      <c r="G27" s="13"/>
      <c r="H27" s="13" t="s">
        <v>94</v>
      </c>
      <c r="I27" s="13" t="s">
        <v>29</v>
      </c>
      <c r="J27" s="13" t="s">
        <v>30</v>
      </c>
      <c r="K27" s="13" t="s">
        <v>31</v>
      </c>
      <c r="L27" s="13" t="s">
        <v>73</v>
      </c>
      <c r="M27" s="14">
        <v>4</v>
      </c>
      <c r="N27" s="14">
        <v>0</v>
      </c>
      <c r="O27" s="15">
        <v>32.200000000000003</v>
      </c>
      <c r="P27" s="15">
        <v>128.80000000000001</v>
      </c>
      <c r="Q27" s="13" t="s">
        <v>33</v>
      </c>
      <c r="R27" s="13" t="s">
        <v>34</v>
      </c>
      <c r="S27" s="13" t="s">
        <v>60</v>
      </c>
      <c r="T27" s="34"/>
      <c r="U27" s="33"/>
      <c r="V27" s="46">
        <v>41517</v>
      </c>
      <c r="W27" s="16"/>
      <c r="X27" s="16"/>
      <c r="Y27" s="16"/>
      <c r="Z27" s="16"/>
      <c r="AA27" s="16"/>
      <c r="AB27" s="16"/>
    </row>
    <row r="28" spans="2:28" s="4" customFormat="1" ht="48.75" customHeight="1" outlineLevel="2">
      <c r="B28" s="13" t="s">
        <v>102</v>
      </c>
      <c r="C28" s="13" t="s">
        <v>103</v>
      </c>
      <c r="D28" s="13" t="s">
        <v>104</v>
      </c>
      <c r="E28" s="13" t="s">
        <v>54</v>
      </c>
      <c r="F28" s="13" t="s">
        <v>193</v>
      </c>
      <c r="G28" s="13"/>
      <c r="H28" s="13" t="s">
        <v>105</v>
      </c>
      <c r="I28" s="13" t="s">
        <v>29</v>
      </c>
      <c r="J28" s="13" t="s">
        <v>30</v>
      </c>
      <c r="K28" s="13" t="s">
        <v>31</v>
      </c>
      <c r="L28" s="13" t="s">
        <v>73</v>
      </c>
      <c r="M28" s="14">
        <v>4</v>
      </c>
      <c r="N28" s="14">
        <v>0</v>
      </c>
      <c r="O28" s="15">
        <v>3.5</v>
      </c>
      <c r="P28" s="14">
        <v>14</v>
      </c>
      <c r="Q28" s="13" t="s">
        <v>33</v>
      </c>
      <c r="R28" s="13" t="s">
        <v>34</v>
      </c>
      <c r="S28" s="13" t="s">
        <v>60</v>
      </c>
      <c r="T28" s="34"/>
      <c r="U28" s="33"/>
      <c r="V28" s="46">
        <v>41517</v>
      </c>
      <c r="W28" s="16"/>
      <c r="X28" s="16"/>
      <c r="Y28" s="16"/>
      <c r="Z28" s="16"/>
      <c r="AA28" s="16"/>
      <c r="AB28" s="16"/>
    </row>
    <row r="29" spans="2:28" s="4" customFormat="1" ht="12.6" customHeight="1" outlineLevel="1">
      <c r="B29" s="11" t="s">
        <v>106</v>
      </c>
      <c r="C29" s="11"/>
      <c r="D29" s="12" t="s">
        <v>107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30"/>
      <c r="U29" s="30"/>
      <c r="V29" s="47"/>
      <c r="W29" s="16"/>
      <c r="X29" s="16"/>
      <c r="Y29" s="16"/>
      <c r="Z29" s="16"/>
      <c r="AA29" s="16"/>
      <c r="AB29" s="16"/>
    </row>
    <row r="30" spans="2:28" s="4" customFormat="1" ht="48.75" customHeight="1" outlineLevel="2">
      <c r="B30" s="13" t="s">
        <v>108</v>
      </c>
      <c r="C30" s="13" t="s">
        <v>109</v>
      </c>
      <c r="D30" s="13" t="s">
        <v>110</v>
      </c>
      <c r="E30" s="13" t="s">
        <v>54</v>
      </c>
      <c r="F30" s="13" t="s">
        <v>194</v>
      </c>
      <c r="G30" s="13"/>
      <c r="H30" s="13" t="s">
        <v>111</v>
      </c>
      <c r="I30" s="13" t="s">
        <v>29</v>
      </c>
      <c r="J30" s="13" t="s">
        <v>30</v>
      </c>
      <c r="K30" s="13" t="s">
        <v>31</v>
      </c>
      <c r="L30" s="13" t="s">
        <v>73</v>
      </c>
      <c r="M30" s="14">
        <v>1</v>
      </c>
      <c r="N30" s="14">
        <v>0</v>
      </c>
      <c r="O30" s="14">
        <v>430</v>
      </c>
      <c r="P30" s="14">
        <v>430</v>
      </c>
      <c r="Q30" s="13" t="s">
        <v>33</v>
      </c>
      <c r="R30" s="13" t="s">
        <v>34</v>
      </c>
      <c r="S30" s="13" t="s">
        <v>112</v>
      </c>
      <c r="T30" s="34"/>
      <c r="U30" s="33"/>
      <c r="V30" s="46">
        <v>41517</v>
      </c>
      <c r="W30" s="16"/>
      <c r="X30" s="16"/>
      <c r="Y30" s="16"/>
      <c r="Z30" s="16"/>
      <c r="AA30" s="16"/>
      <c r="AB30" s="16"/>
    </row>
    <row r="31" spans="2:28" s="4" customFormat="1" ht="47.25" customHeight="1" outlineLevel="2">
      <c r="B31" s="13" t="s">
        <v>113</v>
      </c>
      <c r="C31" s="13" t="s">
        <v>114</v>
      </c>
      <c r="D31" s="13" t="s">
        <v>115</v>
      </c>
      <c r="E31" s="13" t="s">
        <v>54</v>
      </c>
      <c r="F31" s="13" t="s">
        <v>195</v>
      </c>
      <c r="G31" s="13"/>
      <c r="H31" s="13" t="s">
        <v>94</v>
      </c>
      <c r="I31" s="13" t="s">
        <v>29</v>
      </c>
      <c r="J31" s="13" t="s">
        <v>30</v>
      </c>
      <c r="K31" s="13" t="s">
        <v>31</v>
      </c>
      <c r="L31" s="13" t="s">
        <v>73</v>
      </c>
      <c r="M31" s="14">
        <v>2</v>
      </c>
      <c r="N31" s="14">
        <v>0</v>
      </c>
      <c r="O31" s="15">
        <v>33.1</v>
      </c>
      <c r="P31" s="15">
        <v>66.2</v>
      </c>
      <c r="Q31" s="13" t="s">
        <v>33</v>
      </c>
      <c r="R31" s="13" t="s">
        <v>34</v>
      </c>
      <c r="S31" s="13" t="s">
        <v>60</v>
      </c>
      <c r="T31" s="34"/>
      <c r="U31" s="33"/>
      <c r="V31" s="46">
        <v>41517</v>
      </c>
      <c r="W31" s="16"/>
      <c r="X31" s="16"/>
      <c r="Y31" s="16"/>
      <c r="Z31" s="16"/>
      <c r="AA31" s="16"/>
      <c r="AB31" s="16"/>
    </row>
    <row r="32" spans="2:28" s="4" customFormat="1" ht="45" customHeight="1" outlineLevel="2">
      <c r="B32" s="13" t="s">
        <v>116</v>
      </c>
      <c r="C32" s="13" t="s">
        <v>117</v>
      </c>
      <c r="D32" s="13" t="s">
        <v>118</v>
      </c>
      <c r="E32" s="13" t="s">
        <v>54</v>
      </c>
      <c r="F32" s="13" t="s">
        <v>196</v>
      </c>
      <c r="G32" s="13"/>
      <c r="H32" s="13" t="s">
        <v>119</v>
      </c>
      <c r="I32" s="13" t="s">
        <v>29</v>
      </c>
      <c r="J32" s="13" t="s">
        <v>30</v>
      </c>
      <c r="K32" s="13" t="s">
        <v>31</v>
      </c>
      <c r="L32" s="13" t="s">
        <v>73</v>
      </c>
      <c r="M32" s="14">
        <v>2</v>
      </c>
      <c r="N32" s="14">
        <v>0</v>
      </c>
      <c r="O32" s="15">
        <v>6.8</v>
      </c>
      <c r="P32" s="15">
        <v>13.6</v>
      </c>
      <c r="Q32" s="13" t="s">
        <v>33</v>
      </c>
      <c r="R32" s="13" t="s">
        <v>34</v>
      </c>
      <c r="S32" s="13" t="s">
        <v>60</v>
      </c>
      <c r="T32" s="34"/>
      <c r="U32" s="33"/>
      <c r="V32" s="46">
        <v>41517</v>
      </c>
      <c r="W32" s="16"/>
      <c r="X32" s="16"/>
      <c r="Y32" s="16"/>
      <c r="Z32" s="16"/>
      <c r="AA32" s="16"/>
      <c r="AB32" s="16"/>
    </row>
    <row r="33" spans="2:28" s="4" customFormat="1" ht="12.6" customHeight="1" outlineLevel="1">
      <c r="B33" s="11" t="s">
        <v>120</v>
      </c>
      <c r="C33" s="11"/>
      <c r="D33" s="12" t="s">
        <v>121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30"/>
      <c r="U33" s="30"/>
      <c r="V33" s="47"/>
      <c r="W33" s="16"/>
      <c r="X33" s="16"/>
      <c r="Y33" s="16"/>
      <c r="Z33" s="16"/>
      <c r="AA33" s="16"/>
      <c r="AB33" s="16"/>
    </row>
    <row r="34" spans="2:28" s="4" customFormat="1" ht="43.35" customHeight="1" outlineLevel="2">
      <c r="B34" s="13" t="s">
        <v>122</v>
      </c>
      <c r="C34" s="13" t="s">
        <v>123</v>
      </c>
      <c r="D34" s="13" t="s">
        <v>124</v>
      </c>
      <c r="E34" s="13" t="s">
        <v>54</v>
      </c>
      <c r="F34" s="13" t="s">
        <v>197</v>
      </c>
      <c r="G34" s="13"/>
      <c r="H34" s="13" t="s">
        <v>125</v>
      </c>
      <c r="I34" s="13" t="s">
        <v>29</v>
      </c>
      <c r="J34" s="13" t="s">
        <v>30</v>
      </c>
      <c r="K34" s="13" t="s">
        <v>31</v>
      </c>
      <c r="L34" s="13" t="s">
        <v>73</v>
      </c>
      <c r="M34" s="14">
        <v>2</v>
      </c>
      <c r="N34" s="14">
        <v>0</v>
      </c>
      <c r="O34" s="15">
        <v>7.3</v>
      </c>
      <c r="P34" s="15">
        <v>14.6</v>
      </c>
      <c r="Q34" s="13" t="s">
        <v>33</v>
      </c>
      <c r="R34" s="13" t="s">
        <v>34</v>
      </c>
      <c r="S34" s="13" t="s">
        <v>112</v>
      </c>
      <c r="T34" s="34"/>
      <c r="U34" s="33"/>
      <c r="V34" s="46">
        <v>41517</v>
      </c>
      <c r="W34" s="16"/>
      <c r="X34" s="16"/>
      <c r="Y34" s="16"/>
      <c r="Z34" s="16"/>
      <c r="AA34" s="16"/>
      <c r="AB34" s="16"/>
    </row>
    <row r="35" spans="2:28" s="4" customFormat="1" ht="13.35" customHeight="1">
      <c r="B35" s="8">
        <v>111</v>
      </c>
      <c r="C35" s="9" t="s">
        <v>126</v>
      </c>
      <c r="D35" s="10" t="s">
        <v>127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31"/>
      <c r="U35" s="30"/>
      <c r="V35" s="47"/>
      <c r="W35" s="16"/>
      <c r="X35" s="16"/>
      <c r="Y35" s="16"/>
      <c r="Z35" s="16"/>
      <c r="AA35" s="16"/>
      <c r="AB35" s="16"/>
    </row>
    <row r="36" spans="2:28" s="4" customFormat="1" ht="12.6" customHeight="1" outlineLevel="1">
      <c r="B36" s="11" t="s">
        <v>128</v>
      </c>
      <c r="C36" s="11"/>
      <c r="D36" s="12" t="s">
        <v>78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30"/>
      <c r="U36" s="30"/>
      <c r="V36" s="47"/>
      <c r="W36" s="16"/>
      <c r="X36" s="16"/>
      <c r="Y36" s="16"/>
      <c r="Z36" s="16"/>
      <c r="AA36" s="16"/>
      <c r="AB36" s="16"/>
    </row>
    <row r="37" spans="2:28" s="4" customFormat="1" ht="39.75" customHeight="1" outlineLevel="2">
      <c r="B37" s="13" t="s">
        <v>129</v>
      </c>
      <c r="C37" s="13" t="s">
        <v>130</v>
      </c>
      <c r="D37" s="13" t="s">
        <v>131</v>
      </c>
      <c r="E37" s="13" t="s">
        <v>54</v>
      </c>
      <c r="F37" s="13" t="s">
        <v>198</v>
      </c>
      <c r="G37" s="13"/>
      <c r="H37" s="13" t="s">
        <v>132</v>
      </c>
      <c r="I37" s="13" t="s">
        <v>29</v>
      </c>
      <c r="J37" s="13" t="s">
        <v>30</v>
      </c>
      <c r="K37" s="13" t="s">
        <v>31</v>
      </c>
      <c r="L37" s="13" t="s">
        <v>73</v>
      </c>
      <c r="M37" s="14">
        <v>1</v>
      </c>
      <c r="N37" s="14">
        <v>0</v>
      </c>
      <c r="O37" s="14">
        <v>656</v>
      </c>
      <c r="P37" s="14">
        <v>656</v>
      </c>
      <c r="Q37" s="13" t="s">
        <v>42</v>
      </c>
      <c r="R37" s="13" t="s">
        <v>34</v>
      </c>
      <c r="S37" s="13" t="s">
        <v>133</v>
      </c>
      <c r="T37" s="34"/>
      <c r="U37" s="33"/>
      <c r="V37" s="46">
        <v>41517</v>
      </c>
      <c r="W37" s="16"/>
      <c r="X37" s="16"/>
      <c r="Y37" s="16"/>
      <c r="Z37" s="16"/>
      <c r="AA37" s="16"/>
      <c r="AB37" s="16"/>
    </row>
    <row r="38" spans="2:28" s="4" customFormat="1" ht="57" customHeight="1" outlineLevel="2">
      <c r="B38" s="13" t="s">
        <v>134</v>
      </c>
      <c r="C38" s="13" t="s">
        <v>135</v>
      </c>
      <c r="D38" s="13" t="s">
        <v>48</v>
      </c>
      <c r="E38" s="13" t="s">
        <v>182</v>
      </c>
      <c r="F38" s="13" t="s">
        <v>136</v>
      </c>
      <c r="G38" s="13"/>
      <c r="H38" s="13" t="s">
        <v>205</v>
      </c>
      <c r="I38" s="13" t="s">
        <v>29</v>
      </c>
      <c r="J38" s="13" t="s">
        <v>30</v>
      </c>
      <c r="K38" s="13" t="s">
        <v>31</v>
      </c>
      <c r="L38" s="13" t="s">
        <v>137</v>
      </c>
      <c r="M38" s="14">
        <v>3</v>
      </c>
      <c r="N38" s="14">
        <v>0</v>
      </c>
      <c r="O38" s="14">
        <v>33</v>
      </c>
      <c r="P38" s="14">
        <v>99</v>
      </c>
      <c r="Q38" s="13" t="s">
        <v>42</v>
      </c>
      <c r="R38" s="13" t="s">
        <v>34</v>
      </c>
      <c r="S38" s="13" t="s">
        <v>138</v>
      </c>
      <c r="T38" s="32"/>
      <c r="U38" s="33"/>
      <c r="V38" s="46">
        <v>41517</v>
      </c>
      <c r="W38" s="16"/>
      <c r="X38" s="16"/>
      <c r="Y38" s="16"/>
      <c r="Z38" s="16"/>
      <c r="AA38" s="16"/>
      <c r="AB38" s="16"/>
    </row>
    <row r="39" spans="2:28" s="4" customFormat="1" ht="13.35" customHeight="1">
      <c r="B39" s="8">
        <v>112</v>
      </c>
      <c r="C39" s="9" t="s">
        <v>139</v>
      </c>
      <c r="D39" s="10" t="s">
        <v>140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31"/>
      <c r="U39" s="30"/>
      <c r="V39" s="47"/>
      <c r="W39" s="16"/>
      <c r="X39" s="16"/>
      <c r="Y39" s="16"/>
      <c r="Z39" s="16"/>
      <c r="AA39" s="16"/>
      <c r="AB39" s="16"/>
    </row>
    <row r="40" spans="2:28" s="4" customFormat="1" ht="12.6" customHeight="1" outlineLevel="1">
      <c r="B40" s="11" t="s">
        <v>141</v>
      </c>
      <c r="C40" s="11"/>
      <c r="D40" s="12" t="s">
        <v>78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30"/>
      <c r="U40" s="30"/>
      <c r="V40" s="47"/>
      <c r="W40" s="16"/>
      <c r="X40" s="16"/>
      <c r="Y40" s="16"/>
      <c r="Z40" s="16"/>
      <c r="AA40" s="16"/>
      <c r="AB40" s="16"/>
    </row>
    <row r="41" spans="2:28" s="4" customFormat="1" ht="43.35" customHeight="1" outlineLevel="2">
      <c r="B41" s="13" t="s">
        <v>142</v>
      </c>
      <c r="C41" s="13" t="s">
        <v>143</v>
      </c>
      <c r="D41" s="13" t="s">
        <v>144</v>
      </c>
      <c r="E41" s="13" t="s">
        <v>54</v>
      </c>
      <c r="F41" s="13" t="s">
        <v>199</v>
      </c>
      <c r="G41" s="13"/>
      <c r="H41" s="13" t="s">
        <v>145</v>
      </c>
      <c r="I41" s="13" t="s">
        <v>29</v>
      </c>
      <c r="J41" s="13" t="s">
        <v>30</v>
      </c>
      <c r="K41" s="13" t="s">
        <v>31</v>
      </c>
      <c r="L41" s="13" t="s">
        <v>73</v>
      </c>
      <c r="M41" s="14">
        <v>3</v>
      </c>
      <c r="N41" s="14">
        <v>0</v>
      </c>
      <c r="O41" s="15">
        <v>56.4</v>
      </c>
      <c r="P41" s="15">
        <v>169.2</v>
      </c>
      <c r="Q41" s="13" t="s">
        <v>42</v>
      </c>
      <c r="R41" s="13" t="s">
        <v>34</v>
      </c>
      <c r="S41" s="13" t="s">
        <v>146</v>
      </c>
      <c r="T41" s="34"/>
      <c r="U41" s="33"/>
      <c r="V41" s="46">
        <v>41517</v>
      </c>
      <c r="W41" s="16"/>
      <c r="X41" s="16"/>
      <c r="Y41" s="16"/>
      <c r="Z41" s="16"/>
      <c r="AA41" s="16"/>
      <c r="AB41" s="16"/>
    </row>
    <row r="42" spans="2:28" s="4" customFormat="1" ht="47.25" customHeight="1" outlineLevel="2">
      <c r="B42" s="13" t="s">
        <v>147</v>
      </c>
      <c r="C42" s="13" t="s">
        <v>148</v>
      </c>
      <c r="D42" s="13" t="s">
        <v>149</v>
      </c>
      <c r="E42" s="13" t="s">
        <v>54</v>
      </c>
      <c r="F42" s="13" t="s">
        <v>200</v>
      </c>
      <c r="G42" s="13"/>
      <c r="H42" s="13" t="s">
        <v>150</v>
      </c>
      <c r="I42" s="13" t="s">
        <v>29</v>
      </c>
      <c r="J42" s="13" t="s">
        <v>30</v>
      </c>
      <c r="K42" s="13" t="s">
        <v>31</v>
      </c>
      <c r="L42" s="13" t="s">
        <v>73</v>
      </c>
      <c r="M42" s="14">
        <v>3</v>
      </c>
      <c r="N42" s="14">
        <v>0</v>
      </c>
      <c r="O42" s="15">
        <v>71.599999999999994</v>
      </c>
      <c r="P42" s="15">
        <v>214.8</v>
      </c>
      <c r="Q42" s="13" t="s">
        <v>42</v>
      </c>
      <c r="R42" s="13" t="s">
        <v>34</v>
      </c>
      <c r="S42" s="13" t="s">
        <v>151</v>
      </c>
      <c r="T42" s="34"/>
      <c r="U42" s="33"/>
      <c r="V42" s="46">
        <v>41517</v>
      </c>
      <c r="W42" s="16"/>
      <c r="X42" s="16"/>
      <c r="Y42" s="16"/>
      <c r="Z42" s="16"/>
      <c r="AA42" s="16"/>
      <c r="AB42" s="16"/>
    </row>
    <row r="43" spans="2:28" s="4" customFormat="1" ht="43.35" customHeight="1" outlineLevel="2">
      <c r="B43" s="13" t="s">
        <v>152</v>
      </c>
      <c r="C43" s="13" t="s">
        <v>153</v>
      </c>
      <c r="D43" s="13" t="s">
        <v>154</v>
      </c>
      <c r="E43" s="13" t="s">
        <v>54</v>
      </c>
      <c r="F43" s="13" t="s">
        <v>201</v>
      </c>
      <c r="G43" s="13"/>
      <c r="H43" s="13" t="s">
        <v>155</v>
      </c>
      <c r="I43" s="13" t="s">
        <v>29</v>
      </c>
      <c r="J43" s="13" t="s">
        <v>30</v>
      </c>
      <c r="K43" s="13" t="s">
        <v>31</v>
      </c>
      <c r="L43" s="13" t="s">
        <v>73</v>
      </c>
      <c r="M43" s="14">
        <v>3</v>
      </c>
      <c r="N43" s="14">
        <v>0</v>
      </c>
      <c r="O43" s="15">
        <v>56.5</v>
      </c>
      <c r="P43" s="15">
        <v>169.5</v>
      </c>
      <c r="Q43" s="13" t="s">
        <v>42</v>
      </c>
      <c r="R43" s="13" t="s">
        <v>34</v>
      </c>
      <c r="S43" s="13" t="s">
        <v>156</v>
      </c>
      <c r="T43" s="34"/>
      <c r="U43" s="33"/>
      <c r="V43" s="46">
        <v>41517</v>
      </c>
      <c r="W43" s="16"/>
      <c r="X43" s="16"/>
      <c r="Y43" s="16"/>
      <c r="Z43" s="16"/>
      <c r="AA43" s="16"/>
      <c r="AB43" s="16"/>
    </row>
    <row r="44" spans="2:28" s="19" customFormat="1">
      <c r="B44" s="55" t="s">
        <v>170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7"/>
      <c r="V44" s="16"/>
      <c r="W44" s="16"/>
      <c r="X44" s="16"/>
      <c r="Y44" s="16"/>
      <c r="Z44" s="16"/>
      <c r="AA44" s="16"/>
      <c r="AB44" s="16"/>
    </row>
    <row r="45" spans="2:28" s="19" customFormat="1">
      <c r="B45" s="55" t="s">
        <v>171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16"/>
      <c r="W45" s="16"/>
      <c r="X45" s="16"/>
      <c r="Y45" s="16"/>
      <c r="Z45" s="16"/>
      <c r="AA45" s="16"/>
      <c r="AB45" s="16"/>
    </row>
    <row r="46" spans="2:28" s="19" customFormat="1">
      <c r="B46" s="55" t="s">
        <v>172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7"/>
      <c r="V46" s="16"/>
      <c r="W46" s="16"/>
      <c r="X46" s="16"/>
      <c r="Y46" s="16"/>
      <c r="Z46" s="16"/>
      <c r="AA46" s="16"/>
      <c r="AB46" s="16"/>
    </row>
    <row r="47" spans="2:28" s="2" customFormat="1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1"/>
      <c r="P47" s="21"/>
      <c r="Q47" s="21"/>
      <c r="R47" s="21"/>
      <c r="V47" s="45"/>
      <c r="W47" s="45"/>
      <c r="X47" s="45"/>
      <c r="Y47" s="45"/>
      <c r="Z47" s="45"/>
      <c r="AA47" s="45"/>
      <c r="AB47" s="45"/>
    </row>
    <row r="48" spans="2:28" s="2" customFormat="1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1"/>
      <c r="P48" s="21"/>
      <c r="Q48" s="21"/>
      <c r="R48" s="21"/>
      <c r="V48" s="45"/>
      <c r="W48" s="45"/>
      <c r="X48" s="45"/>
      <c r="Y48" s="45"/>
      <c r="Z48" s="45"/>
      <c r="AA48" s="45"/>
      <c r="AB48" s="45"/>
    </row>
    <row r="49" spans="2:28" s="2" customFormat="1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2"/>
      <c r="P49" s="22"/>
      <c r="Q49" s="22"/>
      <c r="R49" s="22"/>
      <c r="V49" s="45"/>
      <c r="W49" s="45"/>
      <c r="X49" s="45"/>
      <c r="Y49" s="45"/>
      <c r="Z49" s="45"/>
      <c r="AA49" s="45"/>
      <c r="AB49" s="45"/>
    </row>
    <row r="50" spans="2:28" s="2" customFormat="1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2"/>
      <c r="P50" s="22"/>
      <c r="Q50" s="22"/>
      <c r="R50" s="22"/>
      <c r="V50" s="45"/>
      <c r="W50" s="45"/>
      <c r="X50" s="45"/>
      <c r="Y50" s="45"/>
      <c r="Z50" s="45"/>
      <c r="AA50" s="45"/>
      <c r="AB50" s="45"/>
    </row>
    <row r="51" spans="2:28" s="24" customFormat="1" ht="18.75" customHeight="1">
      <c r="B51" s="23"/>
      <c r="D51" s="58" t="s">
        <v>162</v>
      </c>
      <c r="E51" s="58"/>
      <c r="F51" s="58"/>
      <c r="H51" s="25"/>
      <c r="O51" s="26"/>
      <c r="P51" s="26"/>
      <c r="Q51" s="26"/>
      <c r="R51" s="26"/>
      <c r="S51" s="27" t="s">
        <v>161</v>
      </c>
      <c r="T51" s="27"/>
      <c r="U51" s="27"/>
      <c r="V51" s="45"/>
      <c r="W51" s="45"/>
      <c r="X51" s="45"/>
      <c r="Y51" s="45"/>
      <c r="Z51" s="45"/>
      <c r="AA51" s="45"/>
      <c r="AB51" s="45"/>
    </row>
    <row r="52" spans="2:28" s="2" customFormat="1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6"/>
      <c r="P52" s="26"/>
      <c r="Q52" s="26"/>
      <c r="R52" s="26"/>
      <c r="V52" s="45"/>
      <c r="W52" s="45"/>
      <c r="X52" s="45"/>
      <c r="Y52" s="45"/>
      <c r="Z52" s="45"/>
      <c r="AA52" s="45"/>
      <c r="AB52" s="45"/>
    </row>
    <row r="53" spans="2:28" s="2" customFormat="1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6"/>
      <c r="P53" s="26"/>
      <c r="Q53" s="26"/>
      <c r="R53" s="26"/>
      <c r="V53" s="45"/>
      <c r="W53" s="45"/>
      <c r="X53" s="45"/>
      <c r="Y53" s="45"/>
      <c r="Z53" s="45"/>
      <c r="AA53" s="45"/>
      <c r="AB53" s="45"/>
    </row>
  </sheetData>
  <mergeCells count="31">
    <mergeCell ref="B44:U44"/>
    <mergeCell ref="B45:U45"/>
    <mergeCell ref="B46:U46"/>
    <mergeCell ref="D51:F51"/>
    <mergeCell ref="B1:AB1"/>
    <mergeCell ref="B2:AB2"/>
    <mergeCell ref="B3:AB3"/>
    <mergeCell ref="AB5:AB6"/>
    <mergeCell ref="B4:N4"/>
    <mergeCell ref="Z5:Z6"/>
    <mergeCell ref="AA5:A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N5"/>
    <mergeCell ref="O5:P5"/>
    <mergeCell ref="S5:S6"/>
    <mergeCell ref="V5:V6"/>
    <mergeCell ref="W5:W6"/>
    <mergeCell ref="X5:X6"/>
    <mergeCell ref="Y5:Y6"/>
    <mergeCell ref="T5:T6"/>
    <mergeCell ref="U5:U6"/>
  </mergeCells>
  <pageMargins left="0.43307086614173229" right="0.74803149606299213" top="0.31496062992125984" bottom="0.98425196850393704" header="0.15748031496062992" footer="0.51181102362204722"/>
  <pageSetup paperSize="9" scale="57" orientation="landscape" r:id="rId1"/>
  <rowBreaks count="1" manualBreakCount="1">
    <brk id="16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radchenko_ai</cp:lastModifiedBy>
  <cp:revision>1</cp:revision>
  <cp:lastPrinted>2012-09-11T08:07:02Z</cp:lastPrinted>
  <dcterms:created xsi:type="dcterms:W3CDTF">2012-04-16T10:30:37Z</dcterms:created>
  <dcterms:modified xsi:type="dcterms:W3CDTF">2012-10-05T07:13:54Z</dcterms:modified>
</cp:coreProperties>
</file>